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 activeTab="1"/>
  </bookViews>
  <sheets>
    <sheet name="BCD TRAVEL" sheetId="1" r:id="rId1"/>
    <sheet name="SAFARICOM" sheetId="2" r:id="rId2"/>
    <sheet name="TOTAL" sheetId="3" r:id="rId3"/>
  </sheets>
  <calcPr calcId="152511"/>
</workbook>
</file>

<file path=xl/calcChain.xml><?xml version="1.0" encoding="utf-8"?>
<calcChain xmlns="http://schemas.openxmlformats.org/spreadsheetml/2006/main">
  <c r="E6" i="3" l="1"/>
  <c r="F6" i="3"/>
  <c r="G5" i="3"/>
  <c r="G4" i="3"/>
  <c r="G6" i="3" s="1"/>
  <c r="D94" i="2"/>
  <c r="E94" i="2"/>
  <c r="F94" i="2"/>
  <c r="G94" i="2"/>
  <c r="H94" i="2"/>
  <c r="I9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4" i="2"/>
  <c r="J94" i="2" s="1"/>
  <c r="D34" i="1"/>
  <c r="E34" i="1"/>
  <c r="F34" i="1"/>
  <c r="G34" i="1"/>
  <c r="H3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4" i="1"/>
  <c r="I34" i="1" s="1"/>
</calcChain>
</file>

<file path=xl/sharedStrings.xml><?xml version="1.0" encoding="utf-8"?>
<sst xmlns="http://schemas.openxmlformats.org/spreadsheetml/2006/main" count="154" uniqueCount="131">
  <si>
    <t>Description</t>
  </si>
  <si>
    <t>Current</t>
  </si>
  <si>
    <t>30 Days</t>
  </si>
  <si>
    <t>60 Days</t>
  </si>
  <si>
    <t>90 Days</t>
  </si>
  <si>
    <t>Over 120 Days</t>
  </si>
  <si>
    <t>Totals</t>
  </si>
  <si>
    <t>Pfizer Laboratories,  , 9</t>
  </si>
  <si>
    <t>Ha, Thao , 017</t>
  </si>
  <si>
    <t>Ndung'u, Caroline , 020</t>
  </si>
  <si>
    <t>Barclays Bank , 9002</t>
  </si>
  <si>
    <t>Kituma, Susan , 012</t>
  </si>
  <si>
    <t>Mahmood, Muhammad Tahir , 118</t>
  </si>
  <si>
    <t>Edddine, Sarroukh , 209</t>
  </si>
  <si>
    <t>Gikonyo, Sarah , 015</t>
  </si>
  <si>
    <t>Chweya, Edwin , 311</t>
  </si>
  <si>
    <t>Poovasen, Chetty , 007</t>
  </si>
  <si>
    <t>Nyawira, Beatrice , 208</t>
  </si>
  <si>
    <t>Maina, Stephen , 221</t>
  </si>
  <si>
    <t>Gitau, Francis Gituku , 305</t>
  </si>
  <si>
    <t>Lydia, Karanja , 219</t>
  </si>
  <si>
    <t>Ochieng, Charlotte , 221</t>
  </si>
  <si>
    <t>Situma, Susan , 209</t>
  </si>
  <si>
    <t>Ogol, Wyclife , 307</t>
  </si>
  <si>
    <t>Gikonyo, Sarah , 009</t>
  </si>
  <si>
    <t>Malate, Andries , 9002</t>
  </si>
  <si>
    <t>Suter, Gilles , 123</t>
  </si>
  <si>
    <t>Gikonyo, Sarah , 208</t>
  </si>
  <si>
    <t>Mohamed, Ahmed , 220</t>
  </si>
  <si>
    <t>Osiro, Winfred , 315</t>
  </si>
  <si>
    <t>Wangui, Christopher , 217</t>
  </si>
  <si>
    <t>Kimanthi, Fawzia , 112</t>
  </si>
  <si>
    <t>Kirichiu, Charles Murithi , 10</t>
  </si>
  <si>
    <t>Nderitu, Edward , 108</t>
  </si>
  <si>
    <t>Total</t>
  </si>
  <si>
    <t>Biyogo, Oliver , 206</t>
  </si>
  <si>
    <t>Kipkemboi, Benjamin , 303</t>
  </si>
  <si>
    <t>120 Days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</si>
  <si>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</si>
  <si>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</si>
  <si>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</si>
  <si>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</si>
  <si>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</si>
  <si>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</si>
  <si>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Kiprop, Philemon , 221</t>
  </si>
  <si>
    <t>Mkakeni, Magdalene , 209</t>
  </si>
  <si>
    <t>Juma, Monica , 202</t>
  </si>
  <si>
    <t>Karinge, Geoffrey , 001</t>
  </si>
  <si>
    <t>Ominde, Jannet Afandi , 3</t>
  </si>
  <si>
    <t>Safcom Grp 1- SV18010004,</t>
  </si>
  <si>
    <t>Safaricom - SV18010809,</t>
  </si>
  <si>
    <t>Safcom Grp 2 - SV18010003</t>
  </si>
  <si>
    <t>Safcom Grp 3 - SV18010001</t>
  </si>
  <si>
    <t>Waiganjo, Richard , 007</t>
  </si>
  <si>
    <t>Obonyo, June , 003</t>
  </si>
  <si>
    <t>SAFCOM 1 - SV18030773 , 9</t>
  </si>
  <si>
    <t>Otieno, Jeff , 114</t>
  </si>
  <si>
    <t>Mwendameru, Janice , 118</t>
  </si>
  <si>
    <t>Ominde, Jannet Afandi , 2</t>
  </si>
  <si>
    <t>Safaricom C/O BCD, Mpesa</t>
  </si>
  <si>
    <t>6% WHT</t>
  </si>
  <si>
    <t>Middah, Janet , 012</t>
  </si>
  <si>
    <t>Too, Emily , 018</t>
  </si>
  <si>
    <t>Mangala, Flora , 020</t>
  </si>
  <si>
    <t>Chamwada, Caroline Irako , 223</t>
  </si>
  <si>
    <t>Safaricom SV 575 , 9500</t>
  </si>
  <si>
    <t>Dsouza, Claude , 9001</t>
  </si>
  <si>
    <t>SAFARICOM</t>
  </si>
  <si>
    <t>Safaricom SVS 495 , 9011</t>
  </si>
  <si>
    <t>Safaricom C/O BCD Travel,  , 9</t>
  </si>
  <si>
    <t>Safaricom SVS 241 , 9000</t>
  </si>
  <si>
    <t>Safaricom SVS 039 , 9500</t>
  </si>
  <si>
    <t>Safaricom SVS18090280 , 9008</t>
  </si>
  <si>
    <t>Safaricom Eldo Hub Outside Cat</t>
  </si>
  <si>
    <t>Biomdo, Anne , 107</t>
  </si>
  <si>
    <t>Waga, Sharon , 307</t>
  </si>
  <si>
    <t>Ngumo, Victor Mwangi , 107</t>
  </si>
  <si>
    <t>Mwala, Titus , 004</t>
  </si>
  <si>
    <t>Ngumo, Victor Mwangi , 102</t>
  </si>
  <si>
    <t>Atika, Jannet , 202</t>
  </si>
  <si>
    <t>Kirichiu, Charles Murithi , 12</t>
  </si>
  <si>
    <t>Safaricom SVS18100113 , 9008</t>
  </si>
  <si>
    <t>Ikua, Eliud , 202</t>
  </si>
  <si>
    <t>Ngumo, Victor Mwangi , 201</t>
  </si>
  <si>
    <t>Masinde, Jimmy , 219</t>
  </si>
  <si>
    <t>Kamau, Paul , 221</t>
  </si>
  <si>
    <t>Safaricom C/O BCD, Breakfast 1</t>
  </si>
  <si>
    <t>Safaricom SVS18100299 , 9620</t>
  </si>
  <si>
    <t>Safaricom SVS18100300 , 9620</t>
  </si>
  <si>
    <t>Domonyang, Richard , 007</t>
  </si>
  <si>
    <t>Wayayi, Lameck , 115</t>
  </si>
  <si>
    <t>Barasa, Paul , 221</t>
  </si>
  <si>
    <t>Safaricom SVS18100661,  , 9301</t>
  </si>
  <si>
    <t>Njiru, Steven , 222</t>
  </si>
  <si>
    <t>Masinde, Jimmy , 120</t>
  </si>
  <si>
    <t>Gitau, Francis Gituku , 015</t>
  </si>
  <si>
    <t>Kariuki, Edward , 111</t>
  </si>
  <si>
    <t>Waga, Sharon , 209</t>
  </si>
  <si>
    <t>Ngure, Tabitha , 211</t>
  </si>
  <si>
    <t>Kilonzo, Henry , 216</t>
  </si>
  <si>
    <t>Mugera, Martin , 223</t>
  </si>
  <si>
    <t>Kihumba, Jonathan Vincent , 30</t>
  </si>
  <si>
    <t>Wangai, Paul , 007</t>
  </si>
  <si>
    <t>Gitau, Francis Gituku , 117</t>
  </si>
  <si>
    <t>Kilonzo, Henry , 209</t>
  </si>
  <si>
    <t>Njiru, Steven , 110</t>
  </si>
  <si>
    <t>Suter, Jonah , 020</t>
  </si>
  <si>
    <t>Ikua, Eliud , 111</t>
  </si>
  <si>
    <t>Raman Ranganathan, 114</t>
  </si>
  <si>
    <t>Kare, Charles , 118</t>
  </si>
  <si>
    <t>Okoth, Stacy , 223</t>
  </si>
  <si>
    <t>Mulinge, Sylvia , 120</t>
  </si>
  <si>
    <t>Safaricom BCD Travel Outside C</t>
  </si>
  <si>
    <t>Gichaga, Michael , 011</t>
  </si>
  <si>
    <t>Njeru, Michelle , 217</t>
  </si>
  <si>
    <t>Akal, Michael , 219</t>
  </si>
  <si>
    <t>Simbi, Raymond Isiaho , 9009</t>
  </si>
  <si>
    <t>Safaricom SVS18110715 , 9003</t>
  </si>
  <si>
    <t>Safaricom SVS18110716,  , 9004</t>
  </si>
  <si>
    <t>Safaricom SVS18120079 , 9008</t>
  </si>
  <si>
    <t>Safaricom SVS18120013 , 9500</t>
  </si>
  <si>
    <t>Safaricom SVS18120055 , 9009</t>
  </si>
  <si>
    <t>Safaricom SVS18120026 , 9010</t>
  </si>
  <si>
    <t>Safaricom Conference SVS181200</t>
  </si>
  <si>
    <t>Safaricom IB18110357 , 9011</t>
  </si>
  <si>
    <t xml:space="preserve"> Date</t>
  </si>
  <si>
    <t xml:space="preserve"> Ref</t>
  </si>
  <si>
    <t>Ref</t>
  </si>
  <si>
    <t>Date</t>
  </si>
  <si>
    <t>TOTAL KENYA</t>
  </si>
  <si>
    <t>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</si>
</sst>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0" fillId="0" borderId="0" xfId="1" applyFont="1"/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43" fontId="2" fillId="0" borderId="0" xfId="1" applyFont="1"/>
    <xf numFmtId="43" fontId="2" fillId="0" borderId="1" xfId="1" applyFont="1" applyBorder="1"/>
    <xf numFmtId="43" fontId="0" fillId="0" borderId="3" xfId="1" applyFont="1" applyBorder="1"/>
    <xf numFmtId="43" fontId="2" fillId="0" borderId="3" xfId="1" applyFont="1" applyBorder="1"/>
    <xf numFmtId="43" fontId="2" fillId="0" borderId="2" xfId="1" applyFont="1" applyBorder="1"/>
    <xf numFmtId="164" fontId="0" fillId="0" borderId="4" xfId="0" applyNumberFormat="1" applyBorder="1"/>
    <xf numFmtId="0" fontId="0" fillId="0" borderId="4" xfId="0" applyBorder="1"/>
    <xf numFmtId="43" fontId="0" fillId="0" borderId="4" xfId="1" applyFont="1" applyBorder="1"/>
    <xf numFmtId="43" fontId="2" fillId="0" borderId="4" xfId="1" applyFont="1" applyBorder="1"/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2" fillId="0" borderId="5" xfId="1" applyFont="1" applyBorder="1"/>
    <xf numFmtId="0" fontId="3" fillId="0" borderId="0" xfId="0" applyFont="1"/>
    <xf numFmtId="164" fontId="2" fillId="0" borderId="1" xfId="0" applyNumberFormat="1" applyFont="1" applyBorder="1"/>
    <xf numFmtId="0" fontId="2" fillId="0" borderId="1" xfId="0" applyFont="1" applyBorder="1"/>
    <xf numFmtId="43" fontId="2" fillId="0" borderId="7" xfId="1" applyFont="1" applyBorder="1"/>
    <xf numFmtId="43" fontId="2" fillId="0" borderId="6" xfId="1" applyFont="1" applyBorder="1"/>
    <xf numFmtId="0" fontId="2" fillId="0" borderId="2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7" workbookViewId="0">
      <selection activeCell="L14" sqref="L14"/>
    </sheetView>
  </sheetViews>
  <sheetFormatPr defaultRowHeight="15" x14ac:dyDescent="0.25"/>
  <cols>
    <col min="1" max="1" width="10" bestFit="1" customWidth="1"/>
    <col min="2" max="2" width="6" bestFit="1" customWidth="1"/>
    <col min="3" max="3" width="25.7109375" customWidth="1"/>
    <col min="4" max="4" width="10.5703125" style="3" bestFit="1" customWidth="1"/>
    <col min="5" max="7" width="11.5703125" style="3" bestFit="1" customWidth="1"/>
    <col min="8" max="8" width="13.5703125" style="3" bestFit="1" customWidth="1"/>
    <col min="9" max="9" width="11.5703125" style="7" bestFit="1" customWidth="1"/>
  </cols>
  <sheetData>
    <row r="1" spans="1:9" x14ac:dyDescent="0.25">
      <c r="A1" s="19" t="s">
        <v>130</v>
      </c>
    </row>
    <row r="3" spans="1:9" s="2" customFormat="1" x14ac:dyDescent="0.25">
      <c r="A3" s="16" t="s">
        <v>125</v>
      </c>
      <c r="B3" s="16" t="s">
        <v>126</v>
      </c>
      <c r="C3" s="16" t="s">
        <v>0</v>
      </c>
      <c r="D3" s="17" t="s">
        <v>1</v>
      </c>
      <c r="E3" s="17" t="s">
        <v>2</v>
      </c>
      <c r="F3" s="17" t="s">
        <v>3</v>
      </c>
      <c r="G3" s="17" t="s">
        <v>4</v>
      </c>
      <c r="H3" s="17" t="s">
        <v>5</v>
      </c>
      <c r="I3" s="17" t="s">
        <v>6</v>
      </c>
    </row>
    <row r="4" spans="1:9" x14ac:dyDescent="0.25">
      <c r="A4" s="4">
        <v>42917</v>
      </c>
      <c r="B4" s="5">
        <v>34697</v>
      </c>
      <c r="C4" s="5" t="s">
        <v>7</v>
      </c>
      <c r="D4" s="6">
        <v>0</v>
      </c>
      <c r="E4" s="6">
        <v>0</v>
      </c>
      <c r="F4" s="6">
        <v>0</v>
      </c>
      <c r="G4" s="6">
        <v>0</v>
      </c>
      <c r="H4" s="6">
        <v>55000</v>
      </c>
      <c r="I4" s="8">
        <f>SUM(D4:H4)</f>
        <v>55000</v>
      </c>
    </row>
    <row r="5" spans="1:9" x14ac:dyDescent="0.25">
      <c r="A5" s="4">
        <v>43007</v>
      </c>
      <c r="B5" s="5">
        <v>36938</v>
      </c>
      <c r="C5" s="5" t="s">
        <v>8</v>
      </c>
      <c r="D5" s="6">
        <v>0</v>
      </c>
      <c r="E5" s="6">
        <v>0</v>
      </c>
      <c r="F5" s="6">
        <v>0</v>
      </c>
      <c r="G5" s="6">
        <v>0</v>
      </c>
      <c r="H5" s="6">
        <v>11700</v>
      </c>
      <c r="I5" s="8">
        <f t="shared" ref="I5:I33" si="0">SUM(D5:H5)</f>
        <v>11700</v>
      </c>
    </row>
    <row r="6" spans="1:9" x14ac:dyDescent="0.25">
      <c r="A6" s="4">
        <v>43008</v>
      </c>
      <c r="B6" s="5">
        <v>36974</v>
      </c>
      <c r="C6" s="5" t="s">
        <v>9</v>
      </c>
      <c r="D6" s="6">
        <v>0</v>
      </c>
      <c r="E6" s="6">
        <v>0</v>
      </c>
      <c r="F6" s="6">
        <v>0</v>
      </c>
      <c r="G6" s="6">
        <v>0</v>
      </c>
      <c r="H6" s="6">
        <v>32900</v>
      </c>
      <c r="I6" s="8">
        <f t="shared" si="0"/>
        <v>32900</v>
      </c>
    </row>
    <row r="7" spans="1:9" x14ac:dyDescent="0.25">
      <c r="A7" s="4">
        <v>43014</v>
      </c>
      <c r="B7" s="5">
        <v>37162</v>
      </c>
      <c r="C7" s="5" t="s">
        <v>10</v>
      </c>
      <c r="D7" s="6">
        <v>0</v>
      </c>
      <c r="E7" s="6">
        <v>0</v>
      </c>
      <c r="F7" s="6">
        <v>0</v>
      </c>
      <c r="G7" s="6">
        <v>0</v>
      </c>
      <c r="H7" s="6">
        <v>105000</v>
      </c>
      <c r="I7" s="8">
        <f t="shared" si="0"/>
        <v>105000</v>
      </c>
    </row>
    <row r="8" spans="1:9" x14ac:dyDescent="0.25">
      <c r="A8" s="4">
        <v>43020</v>
      </c>
      <c r="B8" s="5">
        <v>37389</v>
      </c>
      <c r="C8" s="5" t="s">
        <v>11</v>
      </c>
      <c r="D8" s="6">
        <v>0</v>
      </c>
      <c r="E8" s="6">
        <v>0</v>
      </c>
      <c r="F8" s="6">
        <v>0</v>
      </c>
      <c r="G8" s="6">
        <v>0</v>
      </c>
      <c r="H8" s="6">
        <v>1638</v>
      </c>
      <c r="I8" s="8">
        <f t="shared" si="0"/>
        <v>1638</v>
      </c>
    </row>
    <row r="9" spans="1:9" x14ac:dyDescent="0.25">
      <c r="A9" s="4">
        <v>43360</v>
      </c>
      <c r="B9" s="5">
        <v>45983</v>
      </c>
      <c r="C9" s="5" t="s">
        <v>12</v>
      </c>
      <c r="D9" s="6">
        <v>0</v>
      </c>
      <c r="E9" s="6">
        <v>0</v>
      </c>
      <c r="F9" s="6">
        <v>0</v>
      </c>
      <c r="G9" s="6">
        <v>228000</v>
      </c>
      <c r="H9" s="6">
        <v>0</v>
      </c>
      <c r="I9" s="8">
        <f t="shared" si="0"/>
        <v>228000</v>
      </c>
    </row>
    <row r="10" spans="1:9" x14ac:dyDescent="0.25">
      <c r="A10" s="4">
        <v>43363</v>
      </c>
      <c r="B10" s="5">
        <v>46078</v>
      </c>
      <c r="C10" s="5" t="s">
        <v>13</v>
      </c>
      <c r="D10" s="6">
        <v>0</v>
      </c>
      <c r="E10" s="6">
        <v>0</v>
      </c>
      <c r="F10" s="6">
        <v>0</v>
      </c>
      <c r="G10" s="6">
        <v>9500</v>
      </c>
      <c r="H10" s="6">
        <v>0</v>
      </c>
      <c r="I10" s="8">
        <f t="shared" si="0"/>
        <v>9500</v>
      </c>
    </row>
    <row r="11" spans="1:9" x14ac:dyDescent="0.25">
      <c r="A11" s="4">
        <v>43377</v>
      </c>
      <c r="B11" s="5">
        <v>46373</v>
      </c>
      <c r="C11" s="5" t="s">
        <v>14</v>
      </c>
      <c r="D11" s="6">
        <v>0</v>
      </c>
      <c r="E11" s="6">
        <v>0</v>
      </c>
      <c r="F11" s="6">
        <v>36000</v>
      </c>
      <c r="G11" s="6">
        <v>0</v>
      </c>
      <c r="H11" s="6">
        <v>0</v>
      </c>
      <c r="I11" s="8">
        <f t="shared" si="0"/>
        <v>36000</v>
      </c>
    </row>
    <row r="12" spans="1:9" x14ac:dyDescent="0.25">
      <c r="A12" s="4">
        <v>43377</v>
      </c>
      <c r="B12" s="5">
        <v>46374</v>
      </c>
      <c r="C12" s="5" t="s">
        <v>15</v>
      </c>
      <c r="D12" s="6">
        <v>0</v>
      </c>
      <c r="E12" s="6">
        <v>0</v>
      </c>
      <c r="F12" s="6">
        <v>36000</v>
      </c>
      <c r="G12" s="6">
        <v>0</v>
      </c>
      <c r="H12" s="6">
        <v>0</v>
      </c>
      <c r="I12" s="8">
        <f t="shared" si="0"/>
        <v>36000</v>
      </c>
    </row>
    <row r="13" spans="1:9" x14ac:dyDescent="0.25">
      <c r="A13" s="4">
        <v>43381</v>
      </c>
      <c r="B13" s="5">
        <v>46503</v>
      </c>
      <c r="C13" s="5" t="s">
        <v>16</v>
      </c>
      <c r="D13" s="6">
        <v>0</v>
      </c>
      <c r="E13" s="6">
        <v>0</v>
      </c>
      <c r="F13" s="6">
        <v>9500</v>
      </c>
      <c r="G13" s="6">
        <v>0</v>
      </c>
      <c r="H13" s="6">
        <v>0</v>
      </c>
      <c r="I13" s="8">
        <f t="shared" si="0"/>
        <v>9500</v>
      </c>
    </row>
    <row r="14" spans="1:9" x14ac:dyDescent="0.25">
      <c r="A14" s="4">
        <v>43385</v>
      </c>
      <c r="B14" s="5">
        <v>46641</v>
      </c>
      <c r="C14" s="5" t="s">
        <v>17</v>
      </c>
      <c r="D14" s="6">
        <v>0</v>
      </c>
      <c r="E14" s="6">
        <v>0</v>
      </c>
      <c r="F14" s="6">
        <v>9500</v>
      </c>
      <c r="G14" s="6">
        <v>0</v>
      </c>
      <c r="H14" s="6">
        <v>0</v>
      </c>
      <c r="I14" s="8">
        <f t="shared" si="0"/>
        <v>9500</v>
      </c>
    </row>
    <row r="15" spans="1:9" x14ac:dyDescent="0.25">
      <c r="A15" s="4">
        <v>43385</v>
      </c>
      <c r="B15" s="5">
        <v>46642</v>
      </c>
      <c r="C15" s="5" t="s">
        <v>18</v>
      </c>
      <c r="D15" s="6">
        <v>0</v>
      </c>
      <c r="E15" s="6">
        <v>0</v>
      </c>
      <c r="F15" s="6">
        <v>9500</v>
      </c>
      <c r="G15" s="6">
        <v>0</v>
      </c>
      <c r="H15" s="6">
        <v>0</v>
      </c>
      <c r="I15" s="8">
        <f t="shared" si="0"/>
        <v>9500</v>
      </c>
    </row>
    <row r="16" spans="1:9" x14ac:dyDescent="0.25">
      <c r="A16" s="4">
        <v>43391</v>
      </c>
      <c r="B16" s="5">
        <v>46828</v>
      </c>
      <c r="C16" s="5" t="s">
        <v>19</v>
      </c>
      <c r="D16" s="6">
        <v>0</v>
      </c>
      <c r="E16" s="6">
        <v>0</v>
      </c>
      <c r="F16" s="6">
        <v>12000</v>
      </c>
      <c r="G16" s="6">
        <v>0</v>
      </c>
      <c r="H16" s="6">
        <v>0</v>
      </c>
      <c r="I16" s="8">
        <f t="shared" si="0"/>
        <v>12000</v>
      </c>
    </row>
    <row r="17" spans="1:9" x14ac:dyDescent="0.25">
      <c r="A17" s="4">
        <v>43391</v>
      </c>
      <c r="B17" s="5">
        <v>46836</v>
      </c>
      <c r="C17" s="5" t="s">
        <v>20</v>
      </c>
      <c r="D17" s="6">
        <v>0</v>
      </c>
      <c r="E17" s="6">
        <v>0</v>
      </c>
      <c r="F17" s="6">
        <v>12000</v>
      </c>
      <c r="G17" s="6">
        <v>0</v>
      </c>
      <c r="H17" s="6">
        <v>0</v>
      </c>
      <c r="I17" s="8">
        <f t="shared" si="0"/>
        <v>12000</v>
      </c>
    </row>
    <row r="18" spans="1:9" x14ac:dyDescent="0.25">
      <c r="A18" s="4">
        <v>43391</v>
      </c>
      <c r="B18" s="5">
        <v>46837</v>
      </c>
      <c r="C18" s="5" t="s">
        <v>21</v>
      </c>
      <c r="D18" s="6">
        <v>0</v>
      </c>
      <c r="E18" s="6">
        <v>0</v>
      </c>
      <c r="F18" s="6">
        <v>15400</v>
      </c>
      <c r="G18" s="6">
        <v>0</v>
      </c>
      <c r="H18" s="6">
        <v>0</v>
      </c>
      <c r="I18" s="8">
        <f t="shared" si="0"/>
        <v>15400</v>
      </c>
    </row>
    <row r="19" spans="1:9" x14ac:dyDescent="0.25">
      <c r="A19" s="4">
        <v>43392</v>
      </c>
      <c r="B19" s="5">
        <v>46859</v>
      </c>
      <c r="C19" s="5" t="s">
        <v>22</v>
      </c>
      <c r="D19" s="6">
        <v>0</v>
      </c>
      <c r="E19" s="6">
        <v>0</v>
      </c>
      <c r="F19" s="6">
        <v>26250</v>
      </c>
      <c r="G19" s="6">
        <v>0</v>
      </c>
      <c r="H19" s="6">
        <v>0</v>
      </c>
      <c r="I19" s="8">
        <f t="shared" si="0"/>
        <v>26250</v>
      </c>
    </row>
    <row r="20" spans="1:9" x14ac:dyDescent="0.25">
      <c r="A20" s="4">
        <v>43406</v>
      </c>
      <c r="B20" s="5">
        <v>47251</v>
      </c>
      <c r="C20" s="5" t="s">
        <v>23</v>
      </c>
      <c r="D20" s="6">
        <v>0</v>
      </c>
      <c r="E20" s="6">
        <v>19000</v>
      </c>
      <c r="F20" s="6">
        <v>0</v>
      </c>
      <c r="G20" s="6">
        <v>0</v>
      </c>
      <c r="H20" s="6">
        <v>0</v>
      </c>
      <c r="I20" s="8">
        <f t="shared" si="0"/>
        <v>19000</v>
      </c>
    </row>
    <row r="21" spans="1:9" x14ac:dyDescent="0.25">
      <c r="A21" s="4">
        <v>43413</v>
      </c>
      <c r="B21" s="5">
        <v>47498</v>
      </c>
      <c r="C21" s="5" t="s">
        <v>24</v>
      </c>
      <c r="D21" s="6">
        <v>0</v>
      </c>
      <c r="E21" s="6">
        <v>24000</v>
      </c>
      <c r="F21" s="6">
        <v>0</v>
      </c>
      <c r="G21" s="6">
        <v>0</v>
      </c>
      <c r="H21" s="6">
        <v>0</v>
      </c>
      <c r="I21" s="8">
        <f t="shared" si="0"/>
        <v>24000</v>
      </c>
    </row>
    <row r="22" spans="1:9" x14ac:dyDescent="0.25">
      <c r="A22" s="4">
        <v>43419</v>
      </c>
      <c r="B22" s="5">
        <v>47619</v>
      </c>
      <c r="C22" s="5" t="s">
        <v>25</v>
      </c>
      <c r="D22" s="6">
        <v>0</v>
      </c>
      <c r="E22" s="6">
        <v>40490</v>
      </c>
      <c r="F22" s="6">
        <v>0</v>
      </c>
      <c r="G22" s="6">
        <v>0</v>
      </c>
      <c r="H22" s="6">
        <v>0</v>
      </c>
      <c r="I22" s="8">
        <f t="shared" si="0"/>
        <v>40490</v>
      </c>
    </row>
    <row r="23" spans="1:9" x14ac:dyDescent="0.25">
      <c r="A23" s="4">
        <v>43426</v>
      </c>
      <c r="B23" s="5">
        <v>47812</v>
      </c>
      <c r="C23" s="5" t="s">
        <v>26</v>
      </c>
      <c r="D23" s="6">
        <v>0</v>
      </c>
      <c r="E23" s="6">
        <v>12000</v>
      </c>
      <c r="F23" s="6">
        <v>0</v>
      </c>
      <c r="G23" s="6">
        <v>0</v>
      </c>
      <c r="H23" s="6">
        <v>0</v>
      </c>
      <c r="I23" s="8">
        <f t="shared" si="0"/>
        <v>12000</v>
      </c>
    </row>
    <row r="24" spans="1:9" x14ac:dyDescent="0.25">
      <c r="A24" s="4">
        <v>43427</v>
      </c>
      <c r="B24" s="5">
        <v>47843</v>
      </c>
      <c r="C24" s="5" t="s">
        <v>27</v>
      </c>
      <c r="D24" s="6">
        <v>0</v>
      </c>
      <c r="E24" s="6">
        <v>24000</v>
      </c>
      <c r="F24" s="6">
        <v>0</v>
      </c>
      <c r="G24" s="6">
        <v>0</v>
      </c>
      <c r="H24" s="6">
        <v>0</v>
      </c>
      <c r="I24" s="8">
        <f t="shared" si="0"/>
        <v>24000</v>
      </c>
    </row>
    <row r="25" spans="1:9" x14ac:dyDescent="0.25">
      <c r="A25" s="4">
        <v>43427</v>
      </c>
      <c r="B25" s="5">
        <v>47867</v>
      </c>
      <c r="C25" s="5" t="s">
        <v>27</v>
      </c>
      <c r="D25" s="6">
        <v>0</v>
      </c>
      <c r="E25" s="6">
        <v>6050</v>
      </c>
      <c r="F25" s="6">
        <v>0</v>
      </c>
      <c r="G25" s="6">
        <v>0</v>
      </c>
      <c r="H25" s="6">
        <v>0</v>
      </c>
      <c r="I25" s="8">
        <f t="shared" si="0"/>
        <v>6050</v>
      </c>
    </row>
    <row r="26" spans="1:9" x14ac:dyDescent="0.25">
      <c r="A26" s="4">
        <v>43432</v>
      </c>
      <c r="B26" s="5">
        <v>47993</v>
      </c>
      <c r="C26" s="5" t="s">
        <v>28</v>
      </c>
      <c r="D26" s="6">
        <v>0</v>
      </c>
      <c r="E26" s="6">
        <v>12000</v>
      </c>
      <c r="F26" s="6">
        <v>0</v>
      </c>
      <c r="G26" s="6">
        <v>0</v>
      </c>
      <c r="H26" s="6">
        <v>0</v>
      </c>
      <c r="I26" s="8">
        <f t="shared" si="0"/>
        <v>12000</v>
      </c>
    </row>
    <row r="27" spans="1:9" x14ac:dyDescent="0.25">
      <c r="A27" s="4">
        <v>43434</v>
      </c>
      <c r="B27" s="5">
        <v>48050</v>
      </c>
      <c r="C27" s="5" t="s">
        <v>27</v>
      </c>
      <c r="D27" s="6">
        <v>0</v>
      </c>
      <c r="E27" s="6">
        <v>36000</v>
      </c>
      <c r="F27" s="6">
        <v>0</v>
      </c>
      <c r="G27" s="6">
        <v>0</v>
      </c>
      <c r="H27" s="6">
        <v>0</v>
      </c>
      <c r="I27" s="8">
        <f t="shared" si="0"/>
        <v>36000</v>
      </c>
    </row>
    <row r="28" spans="1:9" x14ac:dyDescent="0.25">
      <c r="A28" s="4">
        <v>43434</v>
      </c>
      <c r="B28" s="5">
        <v>48051</v>
      </c>
      <c r="C28" s="5" t="s">
        <v>27</v>
      </c>
      <c r="D28" s="6">
        <v>0</v>
      </c>
      <c r="E28" s="6">
        <v>6300</v>
      </c>
      <c r="F28" s="6">
        <v>0</v>
      </c>
      <c r="G28" s="6">
        <v>0</v>
      </c>
      <c r="H28" s="6">
        <v>0</v>
      </c>
      <c r="I28" s="8">
        <f t="shared" si="0"/>
        <v>6300</v>
      </c>
    </row>
    <row r="29" spans="1:9" x14ac:dyDescent="0.25">
      <c r="A29" s="4">
        <v>43434</v>
      </c>
      <c r="B29" s="5">
        <v>48061</v>
      </c>
      <c r="C29" s="5" t="s">
        <v>29</v>
      </c>
      <c r="D29" s="6">
        <v>0</v>
      </c>
      <c r="E29" s="6">
        <v>48000</v>
      </c>
      <c r="F29" s="6">
        <v>0</v>
      </c>
      <c r="G29" s="6">
        <v>0</v>
      </c>
      <c r="H29" s="6">
        <v>0</v>
      </c>
      <c r="I29" s="8">
        <f t="shared" si="0"/>
        <v>48000</v>
      </c>
    </row>
    <row r="30" spans="1:9" x14ac:dyDescent="0.25">
      <c r="A30" s="4">
        <v>43435</v>
      </c>
      <c r="B30" s="5">
        <v>48095</v>
      </c>
      <c r="C30" s="5" t="s">
        <v>30</v>
      </c>
      <c r="D30" s="6">
        <v>24000</v>
      </c>
      <c r="E30" s="6">
        <v>0</v>
      </c>
      <c r="F30" s="6">
        <v>0</v>
      </c>
      <c r="G30" s="6">
        <v>0</v>
      </c>
      <c r="H30" s="6">
        <v>0</v>
      </c>
      <c r="I30" s="8">
        <f t="shared" si="0"/>
        <v>24000</v>
      </c>
    </row>
    <row r="31" spans="1:9" x14ac:dyDescent="0.25">
      <c r="A31" s="4">
        <v>43439</v>
      </c>
      <c r="B31" s="5">
        <v>48233</v>
      </c>
      <c r="C31" s="5" t="s">
        <v>31</v>
      </c>
      <c r="D31" s="6">
        <v>12000</v>
      </c>
      <c r="E31" s="6">
        <v>0</v>
      </c>
      <c r="F31" s="6">
        <v>0</v>
      </c>
      <c r="G31" s="6">
        <v>0</v>
      </c>
      <c r="H31" s="6">
        <v>0</v>
      </c>
      <c r="I31" s="8">
        <f t="shared" si="0"/>
        <v>12000</v>
      </c>
    </row>
    <row r="32" spans="1:9" x14ac:dyDescent="0.25">
      <c r="A32" s="4">
        <v>43440</v>
      </c>
      <c r="B32" s="5">
        <v>48260</v>
      </c>
      <c r="C32" s="5" t="s">
        <v>32</v>
      </c>
      <c r="D32" s="6">
        <v>12000</v>
      </c>
      <c r="E32" s="6">
        <v>0</v>
      </c>
      <c r="F32" s="6">
        <v>0</v>
      </c>
      <c r="G32" s="6">
        <v>0</v>
      </c>
      <c r="H32" s="6">
        <v>0</v>
      </c>
      <c r="I32" s="8">
        <f t="shared" si="0"/>
        <v>12000</v>
      </c>
    </row>
    <row r="33" spans="1:9" x14ac:dyDescent="0.25">
      <c r="A33" s="4">
        <v>43440</v>
      </c>
      <c r="B33" s="5">
        <v>48263</v>
      </c>
      <c r="C33" s="5" t="s">
        <v>33</v>
      </c>
      <c r="D33" s="9">
        <v>9500</v>
      </c>
      <c r="E33" s="9">
        <v>0</v>
      </c>
      <c r="F33" s="9">
        <v>0</v>
      </c>
      <c r="G33" s="9">
        <v>0</v>
      </c>
      <c r="H33" s="9">
        <v>0</v>
      </c>
      <c r="I33" s="8">
        <f t="shared" si="0"/>
        <v>9500</v>
      </c>
    </row>
    <row r="34" spans="1:9" s="1" customFormat="1" ht="15.75" thickBot="1" x14ac:dyDescent="0.3">
      <c r="A34" s="1" t="s">
        <v>34</v>
      </c>
      <c r="D34" s="18">
        <f t="shared" ref="D34:I34" si="1">SUM(D4:D33)</f>
        <v>57500</v>
      </c>
      <c r="E34" s="18">
        <f t="shared" si="1"/>
        <v>227840</v>
      </c>
      <c r="F34" s="18">
        <f t="shared" si="1"/>
        <v>166150</v>
      </c>
      <c r="G34" s="18">
        <f t="shared" si="1"/>
        <v>237500</v>
      </c>
      <c r="H34" s="18">
        <f t="shared" si="1"/>
        <v>206238</v>
      </c>
      <c r="I34" s="18">
        <f t="shared" si="1"/>
        <v>895228</v>
      </c>
    </row>
    <row r="35" spans="1:9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46" workbookViewId="0">
      <selection activeCell="E31" sqref="E31"/>
    </sheetView>
  </sheetViews>
  <sheetFormatPr defaultRowHeight="15" x14ac:dyDescent="0.25"/>
  <cols>
    <col min="1" max="1" width="10.28515625" customWidth="1"/>
    <col min="2" max="2" width="10.140625" customWidth="1"/>
    <col min="3" max="3" width="25.85546875" customWidth="1"/>
    <col min="4" max="4" width="13.28515625" style="3" bestFit="1" customWidth="1"/>
    <col min="5" max="8" width="11.5703125" style="3" bestFit="1" customWidth="1"/>
    <col min="9" max="9" width="13.28515625" style="3" bestFit="1" customWidth="1"/>
    <col min="10" max="10" width="13.28515625" style="7" bestFit="1" customWidth="1"/>
  </cols>
  <sheetData>
    <row r="1" spans="1:10" x14ac:dyDescent="0.25">
      <c r="A1" s="19" t="s">
        <v>67</v>
      </c>
    </row>
    <row r="3" spans="1:10" s="2" customFormat="1" x14ac:dyDescent="0.25">
      <c r="A3" s="16" t="s">
        <v>125</v>
      </c>
      <c r="B3" s="16" t="s">
        <v>127</v>
      </c>
      <c r="C3" s="16" t="s">
        <v>0</v>
      </c>
      <c r="D3" s="17" t="s">
        <v>1</v>
      </c>
      <c r="E3" s="17" t="s">
        <v>2</v>
      </c>
      <c r="F3" s="17" t="s">
        <v>3</v>
      </c>
      <c r="G3" s="17" t="s">
        <v>4</v>
      </c>
      <c r="H3" s="17" t="s">
        <v>37</v>
      </c>
      <c r="I3" s="17" t="s">
        <v>5</v>
      </c>
      <c r="J3" s="17" t="s">
        <v>6</v>
      </c>
    </row>
    <row r="4" spans="1:10" x14ac:dyDescent="0.25">
      <c r="A4" s="12">
        <v>42928</v>
      </c>
      <c r="B4" s="13">
        <v>34962</v>
      </c>
      <c r="C4" s="13" t="s">
        <v>38</v>
      </c>
      <c r="D4" s="14">
        <v>0</v>
      </c>
      <c r="E4" s="14">
        <v>0</v>
      </c>
      <c r="F4" s="14">
        <v>0</v>
      </c>
      <c r="G4" s="14">
        <v>0</v>
      </c>
      <c r="H4" s="14">
        <v>0</v>
      </c>
      <c r="I4" s="14">
        <v>1700</v>
      </c>
      <c r="J4" s="15">
        <f>SUM(D4:I4)</f>
        <v>1700</v>
      </c>
    </row>
    <row r="5" spans="1:10" x14ac:dyDescent="0.25">
      <c r="A5" s="4">
        <v>42987</v>
      </c>
      <c r="B5" s="5">
        <v>36292</v>
      </c>
      <c r="C5" s="5" t="s">
        <v>39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19000</v>
      </c>
      <c r="J5" s="15">
        <f t="shared" ref="J5:J68" si="0">SUM(D5:I5)</f>
        <v>19000</v>
      </c>
    </row>
    <row r="6" spans="1:10" x14ac:dyDescent="0.25">
      <c r="A6" s="4">
        <v>42988</v>
      </c>
      <c r="B6" s="5">
        <v>36304</v>
      </c>
      <c r="C6" s="5" t="s">
        <v>40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9500</v>
      </c>
      <c r="J6" s="15">
        <f t="shared" si="0"/>
        <v>9500</v>
      </c>
    </row>
    <row r="7" spans="1:10" x14ac:dyDescent="0.25">
      <c r="A7" s="4">
        <v>42988</v>
      </c>
      <c r="B7" s="5">
        <v>36305</v>
      </c>
      <c r="C7" s="5" t="s">
        <v>41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9500</v>
      </c>
      <c r="J7" s="15">
        <f t="shared" si="0"/>
        <v>9500</v>
      </c>
    </row>
    <row r="8" spans="1:10" x14ac:dyDescent="0.25">
      <c r="A8" s="4">
        <v>42991</v>
      </c>
      <c r="B8" s="5">
        <v>36394</v>
      </c>
      <c r="C8" s="5" t="s">
        <v>42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9500</v>
      </c>
      <c r="J8" s="15">
        <f t="shared" si="0"/>
        <v>9500</v>
      </c>
    </row>
    <row r="9" spans="1:10" x14ac:dyDescent="0.25">
      <c r="A9" s="4">
        <v>42996</v>
      </c>
      <c r="B9" s="5">
        <v>36571</v>
      </c>
      <c r="C9" s="5" t="s">
        <v>43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2671.2</v>
      </c>
      <c r="J9" s="15">
        <f t="shared" si="0"/>
        <v>2671.2</v>
      </c>
    </row>
    <row r="10" spans="1:10" x14ac:dyDescent="0.25">
      <c r="A10" s="4">
        <v>43046</v>
      </c>
      <c r="B10" s="5">
        <v>38011</v>
      </c>
      <c r="C10" s="5" t="s">
        <v>44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9500</v>
      </c>
      <c r="J10" s="15">
        <f t="shared" si="0"/>
        <v>9500</v>
      </c>
    </row>
    <row r="11" spans="1:10" x14ac:dyDescent="0.25">
      <c r="A11" s="4">
        <v>43078</v>
      </c>
      <c r="B11" s="5">
        <v>38934</v>
      </c>
      <c r="C11" s="5" t="s">
        <v>45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9500</v>
      </c>
      <c r="J11" s="15">
        <f t="shared" si="0"/>
        <v>9500</v>
      </c>
    </row>
    <row r="12" spans="1:10" x14ac:dyDescent="0.25">
      <c r="A12" s="4">
        <v>43106</v>
      </c>
      <c r="B12" s="5">
        <v>39604</v>
      </c>
      <c r="C12" s="5" t="s">
        <v>46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28500</v>
      </c>
      <c r="J12" s="15">
        <f t="shared" si="0"/>
        <v>28500</v>
      </c>
    </row>
    <row r="13" spans="1:10" x14ac:dyDescent="0.25">
      <c r="A13" s="4">
        <v>43106</v>
      </c>
      <c r="B13" s="5">
        <v>39605</v>
      </c>
      <c r="C13" s="5" t="s">
        <v>47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28500</v>
      </c>
      <c r="J13" s="15">
        <f t="shared" si="0"/>
        <v>28500</v>
      </c>
    </row>
    <row r="14" spans="1:10" x14ac:dyDescent="0.25">
      <c r="A14" s="4">
        <v>43125</v>
      </c>
      <c r="B14" s="5">
        <v>39907</v>
      </c>
      <c r="C14" s="5" t="s">
        <v>48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9500</v>
      </c>
      <c r="J14" s="15">
        <f t="shared" si="0"/>
        <v>9500</v>
      </c>
    </row>
    <row r="15" spans="1:10" x14ac:dyDescent="0.25">
      <c r="A15" s="4">
        <v>43134</v>
      </c>
      <c r="B15" s="5">
        <v>40110</v>
      </c>
      <c r="C15" s="5" t="s">
        <v>49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103800</v>
      </c>
      <c r="J15" s="15">
        <f t="shared" si="0"/>
        <v>103800</v>
      </c>
    </row>
    <row r="16" spans="1:10" x14ac:dyDescent="0.25">
      <c r="A16" s="4">
        <v>43134</v>
      </c>
      <c r="B16" s="5">
        <v>40111</v>
      </c>
      <c r="C16" s="5" t="s">
        <v>50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3490</v>
      </c>
      <c r="J16" s="15">
        <f t="shared" si="0"/>
        <v>3490</v>
      </c>
    </row>
    <row r="17" spans="1:10" x14ac:dyDescent="0.25">
      <c r="A17" s="4">
        <v>43136</v>
      </c>
      <c r="B17" s="5">
        <v>40180</v>
      </c>
      <c r="C17" s="5" t="s">
        <v>51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185180</v>
      </c>
      <c r="J17" s="15">
        <f t="shared" si="0"/>
        <v>185180</v>
      </c>
    </row>
    <row r="18" spans="1:10" x14ac:dyDescent="0.25">
      <c r="A18" s="4">
        <v>43136</v>
      </c>
      <c r="B18" s="5">
        <v>40182</v>
      </c>
      <c r="C18" s="5" t="s">
        <v>52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149735</v>
      </c>
      <c r="J18" s="15">
        <f t="shared" si="0"/>
        <v>149735</v>
      </c>
    </row>
    <row r="19" spans="1:10" x14ac:dyDescent="0.25">
      <c r="A19" s="4">
        <v>43173</v>
      </c>
      <c r="B19" s="5">
        <v>41089</v>
      </c>
      <c r="C19" s="5" t="s">
        <v>53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202500</v>
      </c>
      <c r="J19" s="15">
        <f t="shared" si="0"/>
        <v>202500</v>
      </c>
    </row>
    <row r="20" spans="1:10" x14ac:dyDescent="0.25">
      <c r="A20" s="4">
        <v>43177</v>
      </c>
      <c r="B20" s="5">
        <v>41197</v>
      </c>
      <c r="C20" s="5" t="s">
        <v>54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38000</v>
      </c>
      <c r="J20" s="15">
        <f t="shared" si="0"/>
        <v>38000</v>
      </c>
    </row>
    <row r="21" spans="1:10" x14ac:dyDescent="0.25">
      <c r="A21" s="4">
        <v>43178</v>
      </c>
      <c r="B21" s="5">
        <v>41217</v>
      </c>
      <c r="C21" s="5" t="s">
        <v>55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37500</v>
      </c>
      <c r="J21" s="15">
        <f t="shared" si="0"/>
        <v>37500</v>
      </c>
    </row>
    <row r="22" spans="1:10" x14ac:dyDescent="0.25">
      <c r="A22" s="4">
        <v>43202</v>
      </c>
      <c r="B22" s="5">
        <v>41820</v>
      </c>
      <c r="C22" s="5" t="s">
        <v>56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12000</v>
      </c>
      <c r="J22" s="15">
        <f t="shared" si="0"/>
        <v>12000</v>
      </c>
    </row>
    <row r="23" spans="1:10" x14ac:dyDescent="0.25">
      <c r="A23" s="4">
        <v>43202</v>
      </c>
      <c r="B23" s="5">
        <v>41822</v>
      </c>
      <c r="C23" s="5" t="s">
        <v>57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12000</v>
      </c>
      <c r="J23" s="15">
        <f t="shared" si="0"/>
        <v>12000</v>
      </c>
    </row>
    <row r="24" spans="1:10" x14ac:dyDescent="0.25">
      <c r="A24" s="4">
        <v>43222</v>
      </c>
      <c r="B24" s="5">
        <v>42369</v>
      </c>
      <c r="C24" s="5" t="s">
        <v>58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12000</v>
      </c>
      <c r="J24" s="15">
        <f t="shared" si="0"/>
        <v>12000</v>
      </c>
    </row>
    <row r="25" spans="1:10" x14ac:dyDescent="0.25">
      <c r="A25" s="20">
        <v>43223</v>
      </c>
      <c r="B25" s="21">
        <v>42393</v>
      </c>
      <c r="C25" s="21" t="s">
        <v>60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138546.54999999999</v>
      </c>
      <c r="J25" s="15">
        <f t="shared" si="0"/>
        <v>138546.54999999999</v>
      </c>
    </row>
    <row r="26" spans="1:10" x14ac:dyDescent="0.25">
      <c r="A26" s="4">
        <v>43248</v>
      </c>
      <c r="B26" s="5">
        <v>43072</v>
      </c>
      <c r="C26" s="5" t="s">
        <v>59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59142.5</v>
      </c>
      <c r="J26" s="15">
        <f t="shared" si="0"/>
        <v>59142.5</v>
      </c>
    </row>
    <row r="27" spans="1:10" x14ac:dyDescent="0.25">
      <c r="A27" s="20">
        <v>43255</v>
      </c>
      <c r="B27" s="21">
        <v>43237</v>
      </c>
      <c r="C27" s="21" t="s">
        <v>60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26209</v>
      </c>
      <c r="J27" s="15">
        <f t="shared" si="0"/>
        <v>26209</v>
      </c>
    </row>
    <row r="28" spans="1:10" x14ac:dyDescent="0.25">
      <c r="A28" s="4">
        <v>43294</v>
      </c>
      <c r="B28" s="5">
        <v>44274</v>
      </c>
      <c r="C28" s="5" t="s">
        <v>61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12000</v>
      </c>
      <c r="J28" s="15">
        <f t="shared" si="0"/>
        <v>12000</v>
      </c>
    </row>
    <row r="29" spans="1:10" x14ac:dyDescent="0.25">
      <c r="A29" s="4">
        <v>43294</v>
      </c>
      <c r="B29" s="5">
        <v>44275</v>
      </c>
      <c r="C29" s="5" t="s">
        <v>62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12000</v>
      </c>
      <c r="J29" s="15">
        <f t="shared" si="0"/>
        <v>12000</v>
      </c>
    </row>
    <row r="30" spans="1:10" x14ac:dyDescent="0.25">
      <c r="A30" s="4">
        <v>43294</v>
      </c>
      <c r="B30" s="5">
        <v>44277</v>
      </c>
      <c r="C30" s="5" t="s">
        <v>63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12000</v>
      </c>
      <c r="J30" s="15">
        <f t="shared" si="0"/>
        <v>12000</v>
      </c>
    </row>
    <row r="31" spans="1:10" s="1" customFormat="1" x14ac:dyDescent="0.25">
      <c r="A31" s="20">
        <v>43313</v>
      </c>
      <c r="B31" s="21">
        <v>44752</v>
      </c>
      <c r="C31" s="21" t="s">
        <v>60</v>
      </c>
      <c r="D31" s="8">
        <v>0</v>
      </c>
      <c r="E31" s="8">
        <v>0</v>
      </c>
      <c r="F31" s="8">
        <v>0</v>
      </c>
      <c r="G31" s="8">
        <v>0</v>
      </c>
      <c r="H31" s="8">
        <v>111937.5</v>
      </c>
      <c r="I31" s="8">
        <v>0</v>
      </c>
      <c r="J31" s="15">
        <f t="shared" si="0"/>
        <v>111937.5</v>
      </c>
    </row>
    <row r="32" spans="1:10" x14ac:dyDescent="0.25">
      <c r="A32" s="4">
        <v>43316</v>
      </c>
      <c r="B32" s="5">
        <v>44858</v>
      </c>
      <c r="C32" s="5" t="s">
        <v>64</v>
      </c>
      <c r="D32" s="6">
        <v>0</v>
      </c>
      <c r="E32" s="6">
        <v>0</v>
      </c>
      <c r="F32" s="6">
        <v>0</v>
      </c>
      <c r="G32" s="6">
        <v>0</v>
      </c>
      <c r="H32" s="6">
        <v>144000</v>
      </c>
      <c r="I32" s="6">
        <v>0</v>
      </c>
      <c r="J32" s="15">
        <f t="shared" si="0"/>
        <v>144000</v>
      </c>
    </row>
    <row r="33" spans="1:10" x14ac:dyDescent="0.25">
      <c r="A33" s="4">
        <v>43316</v>
      </c>
      <c r="B33" s="5">
        <v>44859</v>
      </c>
      <c r="C33" s="5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72000</v>
      </c>
      <c r="I33" s="6">
        <v>0</v>
      </c>
      <c r="J33" s="15">
        <f t="shared" si="0"/>
        <v>72000</v>
      </c>
    </row>
    <row r="34" spans="1:10" x14ac:dyDescent="0.25">
      <c r="A34" s="4">
        <v>43318</v>
      </c>
      <c r="B34" s="5">
        <v>44891</v>
      </c>
      <c r="C34" s="5" t="s">
        <v>66</v>
      </c>
      <c r="D34" s="6">
        <v>0</v>
      </c>
      <c r="E34" s="6">
        <v>0</v>
      </c>
      <c r="F34" s="6">
        <v>0</v>
      </c>
      <c r="G34" s="6">
        <v>0</v>
      </c>
      <c r="H34" s="6">
        <v>30650</v>
      </c>
      <c r="I34" s="6">
        <v>0</v>
      </c>
      <c r="J34" s="15">
        <f t="shared" si="0"/>
        <v>30650</v>
      </c>
    </row>
    <row r="35" spans="1:10" x14ac:dyDescent="0.25">
      <c r="A35" s="4">
        <v>43336</v>
      </c>
      <c r="B35" s="5">
        <v>45387</v>
      </c>
      <c r="C35" s="5" t="s">
        <v>68</v>
      </c>
      <c r="D35" s="6">
        <v>0</v>
      </c>
      <c r="E35" s="6">
        <v>0</v>
      </c>
      <c r="F35" s="6">
        <v>0</v>
      </c>
      <c r="G35" s="6">
        <v>0</v>
      </c>
      <c r="H35" s="6">
        <v>120000</v>
      </c>
      <c r="I35" s="6">
        <v>0</v>
      </c>
      <c r="J35" s="15">
        <f t="shared" si="0"/>
        <v>120000</v>
      </c>
    </row>
    <row r="36" spans="1:10" x14ac:dyDescent="0.25">
      <c r="A36" s="4">
        <v>43349</v>
      </c>
      <c r="B36" s="5">
        <v>45686</v>
      </c>
      <c r="C36" s="5" t="s">
        <v>69</v>
      </c>
      <c r="D36" s="6">
        <v>0</v>
      </c>
      <c r="E36" s="6">
        <v>0</v>
      </c>
      <c r="F36" s="6">
        <v>0</v>
      </c>
      <c r="G36" s="6">
        <v>147000</v>
      </c>
      <c r="H36" s="6">
        <v>0</v>
      </c>
      <c r="I36" s="6">
        <v>0</v>
      </c>
      <c r="J36" s="15">
        <f t="shared" si="0"/>
        <v>147000</v>
      </c>
    </row>
    <row r="37" spans="1:10" x14ac:dyDescent="0.25">
      <c r="A37" s="20">
        <v>43358</v>
      </c>
      <c r="B37" s="21">
        <v>45953</v>
      </c>
      <c r="C37" s="21" t="s">
        <v>60</v>
      </c>
      <c r="D37" s="8">
        <v>0</v>
      </c>
      <c r="E37" s="8">
        <v>0</v>
      </c>
      <c r="F37" s="8">
        <v>0</v>
      </c>
      <c r="G37" s="8">
        <v>51579.75</v>
      </c>
      <c r="H37" s="8">
        <v>0</v>
      </c>
      <c r="I37" s="8">
        <v>0</v>
      </c>
      <c r="J37" s="15">
        <f t="shared" si="0"/>
        <v>51579.75</v>
      </c>
    </row>
    <row r="38" spans="1:10" x14ac:dyDescent="0.25">
      <c r="A38" s="4">
        <v>43360</v>
      </c>
      <c r="B38" s="5">
        <v>45978</v>
      </c>
      <c r="C38" s="5" t="s">
        <v>70</v>
      </c>
      <c r="D38" s="6">
        <v>0</v>
      </c>
      <c r="E38" s="6">
        <v>0</v>
      </c>
      <c r="F38" s="6">
        <v>0</v>
      </c>
      <c r="G38" s="6">
        <v>96000</v>
      </c>
      <c r="H38" s="6">
        <v>0</v>
      </c>
      <c r="I38" s="6">
        <v>0</v>
      </c>
      <c r="J38" s="15">
        <f t="shared" si="0"/>
        <v>96000</v>
      </c>
    </row>
    <row r="39" spans="1:10" x14ac:dyDescent="0.25">
      <c r="A39" s="4">
        <v>43360</v>
      </c>
      <c r="B39" s="5">
        <v>45980</v>
      </c>
      <c r="C39" s="5" t="s">
        <v>71</v>
      </c>
      <c r="D39" s="6">
        <v>0</v>
      </c>
      <c r="E39" s="6">
        <v>0</v>
      </c>
      <c r="F39" s="6">
        <v>0</v>
      </c>
      <c r="G39" s="6">
        <v>192000</v>
      </c>
      <c r="H39" s="6">
        <v>0</v>
      </c>
      <c r="I39" s="6">
        <v>0</v>
      </c>
      <c r="J39" s="15">
        <f t="shared" si="0"/>
        <v>192000</v>
      </c>
    </row>
    <row r="40" spans="1:10" x14ac:dyDescent="0.25">
      <c r="A40" s="4">
        <v>43365</v>
      </c>
      <c r="B40" s="5">
        <v>46154</v>
      </c>
      <c r="C40" s="5" t="s">
        <v>72</v>
      </c>
      <c r="D40" s="6">
        <v>0</v>
      </c>
      <c r="E40" s="6">
        <v>0</v>
      </c>
      <c r="F40" s="6">
        <v>0</v>
      </c>
      <c r="G40" s="6">
        <v>96000</v>
      </c>
      <c r="H40" s="6">
        <v>0</v>
      </c>
      <c r="I40" s="6">
        <v>0</v>
      </c>
      <c r="J40" s="15">
        <f t="shared" si="0"/>
        <v>96000</v>
      </c>
    </row>
    <row r="41" spans="1:10" x14ac:dyDescent="0.25">
      <c r="A41" s="4">
        <v>43367</v>
      </c>
      <c r="B41" s="5">
        <v>46178</v>
      </c>
      <c r="C41" s="5" t="s">
        <v>73</v>
      </c>
      <c r="D41" s="6">
        <v>0</v>
      </c>
      <c r="E41" s="6">
        <v>0</v>
      </c>
      <c r="F41" s="6">
        <v>0</v>
      </c>
      <c r="G41" s="6">
        <v>180000</v>
      </c>
      <c r="H41" s="6">
        <v>0</v>
      </c>
      <c r="I41" s="6">
        <v>0</v>
      </c>
      <c r="J41" s="15">
        <f t="shared" si="0"/>
        <v>180000</v>
      </c>
    </row>
    <row r="42" spans="1:10" x14ac:dyDescent="0.25">
      <c r="A42" s="4">
        <v>43375</v>
      </c>
      <c r="B42" s="5">
        <v>46328</v>
      </c>
      <c r="C42" s="5" t="s">
        <v>74</v>
      </c>
      <c r="D42" s="6">
        <v>0</v>
      </c>
      <c r="E42" s="6">
        <v>0</v>
      </c>
      <c r="F42" s="6">
        <v>12000</v>
      </c>
      <c r="G42" s="6">
        <v>0</v>
      </c>
      <c r="H42" s="6">
        <v>0</v>
      </c>
      <c r="I42" s="6">
        <v>0</v>
      </c>
      <c r="J42" s="15">
        <f t="shared" si="0"/>
        <v>12000</v>
      </c>
    </row>
    <row r="43" spans="1:10" x14ac:dyDescent="0.25">
      <c r="A43" s="4">
        <v>43378</v>
      </c>
      <c r="B43" s="5">
        <v>46408</v>
      </c>
      <c r="C43" s="5" t="s">
        <v>75</v>
      </c>
      <c r="D43" s="6">
        <v>0</v>
      </c>
      <c r="E43" s="6">
        <v>0</v>
      </c>
      <c r="F43" s="6">
        <v>24000</v>
      </c>
      <c r="G43" s="6">
        <v>0</v>
      </c>
      <c r="H43" s="6">
        <v>0</v>
      </c>
      <c r="I43" s="6">
        <v>0</v>
      </c>
      <c r="J43" s="15">
        <f t="shared" si="0"/>
        <v>24000</v>
      </c>
    </row>
    <row r="44" spans="1:10" x14ac:dyDescent="0.25">
      <c r="A44" s="4">
        <v>43378</v>
      </c>
      <c r="B44" s="5">
        <v>46414</v>
      </c>
      <c r="C44" s="5" t="s">
        <v>76</v>
      </c>
      <c r="D44" s="6">
        <v>0</v>
      </c>
      <c r="E44" s="6">
        <v>0</v>
      </c>
      <c r="F44" s="6">
        <v>24000</v>
      </c>
      <c r="G44" s="6">
        <v>0</v>
      </c>
      <c r="H44" s="6">
        <v>0</v>
      </c>
      <c r="I44" s="6">
        <v>0</v>
      </c>
      <c r="J44" s="15">
        <f t="shared" si="0"/>
        <v>24000</v>
      </c>
    </row>
    <row r="45" spans="1:10" x14ac:dyDescent="0.25">
      <c r="A45" s="4">
        <v>43385</v>
      </c>
      <c r="B45" s="5">
        <v>46638</v>
      </c>
      <c r="C45" s="5" t="s">
        <v>77</v>
      </c>
      <c r="D45" s="6">
        <v>0</v>
      </c>
      <c r="E45" s="6">
        <v>0</v>
      </c>
      <c r="F45" s="6">
        <v>12000</v>
      </c>
      <c r="G45" s="6">
        <v>0</v>
      </c>
      <c r="H45" s="6">
        <v>0</v>
      </c>
      <c r="I45" s="6">
        <v>0</v>
      </c>
      <c r="J45" s="15">
        <f t="shared" si="0"/>
        <v>12000</v>
      </c>
    </row>
    <row r="46" spans="1:10" x14ac:dyDescent="0.25">
      <c r="A46" s="4">
        <v>43386</v>
      </c>
      <c r="B46" s="5">
        <v>46689</v>
      </c>
      <c r="C46" s="5" t="s">
        <v>78</v>
      </c>
      <c r="D46" s="6">
        <v>0</v>
      </c>
      <c r="E46" s="6">
        <v>0</v>
      </c>
      <c r="F46" s="6">
        <v>24000</v>
      </c>
      <c r="G46" s="6">
        <v>0</v>
      </c>
      <c r="H46" s="6">
        <v>0</v>
      </c>
      <c r="I46" s="6">
        <v>0</v>
      </c>
      <c r="J46" s="15">
        <f t="shared" si="0"/>
        <v>24000</v>
      </c>
    </row>
    <row r="47" spans="1:10" x14ac:dyDescent="0.25">
      <c r="A47" s="4">
        <v>43386</v>
      </c>
      <c r="B47" s="5">
        <v>46691</v>
      </c>
      <c r="C47" s="5" t="s">
        <v>79</v>
      </c>
      <c r="D47" s="6">
        <v>0</v>
      </c>
      <c r="E47" s="6">
        <v>0</v>
      </c>
      <c r="F47" s="6">
        <v>24000</v>
      </c>
      <c r="G47" s="6">
        <v>0</v>
      </c>
      <c r="H47" s="6">
        <v>0</v>
      </c>
      <c r="I47" s="6">
        <v>0</v>
      </c>
      <c r="J47" s="15">
        <f t="shared" si="0"/>
        <v>24000</v>
      </c>
    </row>
    <row r="48" spans="1:10" x14ac:dyDescent="0.25">
      <c r="A48" s="4">
        <v>43387</v>
      </c>
      <c r="B48" s="5">
        <v>46719</v>
      </c>
      <c r="C48" s="5" t="s">
        <v>80</v>
      </c>
      <c r="D48" s="6">
        <v>0</v>
      </c>
      <c r="E48" s="6">
        <v>0</v>
      </c>
      <c r="F48" s="6">
        <v>36000</v>
      </c>
      <c r="G48" s="6">
        <v>0</v>
      </c>
      <c r="H48" s="6">
        <v>0</v>
      </c>
      <c r="I48" s="6">
        <v>0</v>
      </c>
      <c r="J48" s="15">
        <f t="shared" si="0"/>
        <v>36000</v>
      </c>
    </row>
    <row r="49" spans="1:10" x14ac:dyDescent="0.25">
      <c r="A49" s="4">
        <v>43388</v>
      </c>
      <c r="B49" s="5">
        <v>46744</v>
      </c>
      <c r="C49" s="5" t="s">
        <v>81</v>
      </c>
      <c r="D49" s="6">
        <v>0</v>
      </c>
      <c r="E49" s="6">
        <v>0</v>
      </c>
      <c r="F49" s="6">
        <v>96000</v>
      </c>
      <c r="G49" s="6">
        <v>0</v>
      </c>
      <c r="H49" s="6">
        <v>0</v>
      </c>
      <c r="I49" s="6">
        <v>0</v>
      </c>
      <c r="J49" s="15">
        <f t="shared" si="0"/>
        <v>96000</v>
      </c>
    </row>
    <row r="50" spans="1:10" x14ac:dyDescent="0.25">
      <c r="A50" s="4">
        <v>43390</v>
      </c>
      <c r="B50" s="5">
        <v>46799</v>
      </c>
      <c r="C50" s="5" t="s">
        <v>82</v>
      </c>
      <c r="D50" s="6">
        <v>0</v>
      </c>
      <c r="E50" s="6">
        <v>0</v>
      </c>
      <c r="F50" s="6">
        <v>12000</v>
      </c>
      <c r="G50" s="6">
        <v>0</v>
      </c>
      <c r="H50" s="6">
        <v>0</v>
      </c>
      <c r="I50" s="6">
        <v>0</v>
      </c>
      <c r="J50" s="15">
        <f t="shared" si="0"/>
        <v>12000</v>
      </c>
    </row>
    <row r="51" spans="1:10" x14ac:dyDescent="0.25">
      <c r="A51" s="4">
        <v>43392</v>
      </c>
      <c r="B51" s="5">
        <v>46864</v>
      </c>
      <c r="C51" s="5" t="s">
        <v>83</v>
      </c>
      <c r="D51" s="6">
        <v>0</v>
      </c>
      <c r="E51" s="6">
        <v>0</v>
      </c>
      <c r="F51" s="6">
        <v>48000</v>
      </c>
      <c r="G51" s="6">
        <v>0</v>
      </c>
      <c r="H51" s="6">
        <v>0</v>
      </c>
      <c r="I51" s="6">
        <v>0</v>
      </c>
      <c r="J51" s="15">
        <f t="shared" si="0"/>
        <v>48000</v>
      </c>
    </row>
    <row r="52" spans="1:10" x14ac:dyDescent="0.25">
      <c r="A52" s="4">
        <v>43393</v>
      </c>
      <c r="B52" s="5">
        <v>46893</v>
      </c>
      <c r="C52" s="5" t="s">
        <v>84</v>
      </c>
      <c r="D52" s="6">
        <v>0</v>
      </c>
      <c r="E52" s="6">
        <v>0</v>
      </c>
      <c r="F52" s="6">
        <v>12000</v>
      </c>
      <c r="G52" s="6">
        <v>0</v>
      </c>
      <c r="H52" s="6">
        <v>0</v>
      </c>
      <c r="I52" s="6">
        <v>0</v>
      </c>
      <c r="J52" s="15">
        <f t="shared" si="0"/>
        <v>12000</v>
      </c>
    </row>
    <row r="53" spans="1:10" x14ac:dyDescent="0.25">
      <c r="A53" s="4">
        <v>43393</v>
      </c>
      <c r="B53" s="5">
        <v>46894</v>
      </c>
      <c r="C53" s="5" t="s">
        <v>85</v>
      </c>
      <c r="D53" s="6">
        <v>0</v>
      </c>
      <c r="E53" s="6">
        <v>0</v>
      </c>
      <c r="F53" s="6">
        <v>12000</v>
      </c>
      <c r="G53" s="6">
        <v>0</v>
      </c>
      <c r="H53" s="6">
        <v>0</v>
      </c>
      <c r="I53" s="6">
        <v>0</v>
      </c>
      <c r="J53" s="15">
        <f t="shared" si="0"/>
        <v>12000</v>
      </c>
    </row>
    <row r="54" spans="1:10" x14ac:dyDescent="0.25">
      <c r="A54" s="4">
        <v>43393</v>
      </c>
      <c r="B54" s="5">
        <v>46896</v>
      </c>
      <c r="C54" s="5" t="s">
        <v>86</v>
      </c>
      <c r="D54" s="6">
        <v>0</v>
      </c>
      <c r="E54" s="6">
        <v>0</v>
      </c>
      <c r="F54" s="6">
        <v>262500</v>
      </c>
      <c r="G54" s="6">
        <v>0</v>
      </c>
      <c r="H54" s="6">
        <v>0</v>
      </c>
      <c r="I54" s="6">
        <v>0</v>
      </c>
      <c r="J54" s="15">
        <f t="shared" si="0"/>
        <v>262500</v>
      </c>
    </row>
    <row r="55" spans="1:10" x14ac:dyDescent="0.25">
      <c r="A55" s="4">
        <v>43393</v>
      </c>
      <c r="B55" s="5">
        <v>46897</v>
      </c>
      <c r="C55" s="5" t="s">
        <v>87</v>
      </c>
      <c r="D55" s="6">
        <v>0</v>
      </c>
      <c r="E55" s="6">
        <v>0</v>
      </c>
      <c r="F55" s="6">
        <v>96000</v>
      </c>
      <c r="G55" s="6">
        <v>0</v>
      </c>
      <c r="H55" s="6">
        <v>0</v>
      </c>
      <c r="I55" s="6">
        <v>0</v>
      </c>
      <c r="J55" s="15">
        <f t="shared" si="0"/>
        <v>96000</v>
      </c>
    </row>
    <row r="56" spans="1:10" x14ac:dyDescent="0.25">
      <c r="A56" s="4">
        <v>43393</v>
      </c>
      <c r="B56" s="5">
        <v>46900</v>
      </c>
      <c r="C56" s="5" t="s">
        <v>88</v>
      </c>
      <c r="D56" s="6">
        <v>0</v>
      </c>
      <c r="E56" s="6">
        <v>0</v>
      </c>
      <c r="F56" s="6">
        <v>144000</v>
      </c>
      <c r="G56" s="6">
        <v>0</v>
      </c>
      <c r="H56" s="6">
        <v>0</v>
      </c>
      <c r="I56" s="6">
        <v>0</v>
      </c>
      <c r="J56" s="15">
        <f t="shared" si="0"/>
        <v>144000</v>
      </c>
    </row>
    <row r="57" spans="1:10" x14ac:dyDescent="0.25">
      <c r="A57" s="4">
        <v>43393</v>
      </c>
      <c r="B57" s="5">
        <v>46901</v>
      </c>
      <c r="C57" s="5" t="s">
        <v>88</v>
      </c>
      <c r="D57" s="6">
        <v>0</v>
      </c>
      <c r="E57" s="6">
        <v>0</v>
      </c>
      <c r="F57" s="6">
        <v>12000</v>
      </c>
      <c r="G57" s="6">
        <v>0</v>
      </c>
      <c r="H57" s="6">
        <v>0</v>
      </c>
      <c r="I57" s="6">
        <v>0</v>
      </c>
      <c r="J57" s="15">
        <f t="shared" si="0"/>
        <v>12000</v>
      </c>
    </row>
    <row r="58" spans="1:10" x14ac:dyDescent="0.25">
      <c r="A58" s="4">
        <v>43398</v>
      </c>
      <c r="B58" s="5">
        <v>47040</v>
      </c>
      <c r="C58" s="5" t="s">
        <v>89</v>
      </c>
      <c r="D58" s="6">
        <v>0</v>
      </c>
      <c r="E58" s="6">
        <v>0</v>
      </c>
      <c r="F58" s="6">
        <v>36000</v>
      </c>
      <c r="G58" s="6">
        <v>0</v>
      </c>
      <c r="H58" s="6">
        <v>0</v>
      </c>
      <c r="I58" s="6">
        <v>0</v>
      </c>
      <c r="J58" s="15">
        <f t="shared" si="0"/>
        <v>36000</v>
      </c>
    </row>
    <row r="59" spans="1:10" x14ac:dyDescent="0.25">
      <c r="A59" s="4">
        <v>43399</v>
      </c>
      <c r="B59" s="5">
        <v>47088</v>
      </c>
      <c r="C59" s="5" t="s">
        <v>90</v>
      </c>
      <c r="D59" s="6">
        <v>0</v>
      </c>
      <c r="E59" s="6">
        <v>0</v>
      </c>
      <c r="F59" s="6">
        <v>12000</v>
      </c>
      <c r="G59" s="6">
        <v>0</v>
      </c>
      <c r="H59" s="6">
        <v>0</v>
      </c>
      <c r="I59" s="6">
        <v>0</v>
      </c>
      <c r="J59" s="15">
        <f t="shared" si="0"/>
        <v>12000</v>
      </c>
    </row>
    <row r="60" spans="1:10" x14ac:dyDescent="0.25">
      <c r="A60" s="4">
        <v>43399</v>
      </c>
      <c r="B60" s="5">
        <v>47097</v>
      </c>
      <c r="C60" s="5" t="s">
        <v>91</v>
      </c>
      <c r="D60" s="6">
        <v>0</v>
      </c>
      <c r="E60" s="6">
        <v>0</v>
      </c>
      <c r="F60" s="6">
        <v>24000</v>
      </c>
      <c r="G60" s="6">
        <v>0</v>
      </c>
      <c r="H60" s="6">
        <v>0</v>
      </c>
      <c r="I60" s="6">
        <v>0</v>
      </c>
      <c r="J60" s="15">
        <f t="shared" si="0"/>
        <v>24000</v>
      </c>
    </row>
    <row r="61" spans="1:10" x14ac:dyDescent="0.25">
      <c r="A61" s="4">
        <v>43404</v>
      </c>
      <c r="B61" s="5">
        <v>47210</v>
      </c>
      <c r="C61" s="5" t="s">
        <v>92</v>
      </c>
      <c r="D61" s="6">
        <v>0</v>
      </c>
      <c r="E61" s="6">
        <v>0</v>
      </c>
      <c r="F61" s="6">
        <v>72000</v>
      </c>
      <c r="G61" s="6">
        <v>0</v>
      </c>
      <c r="H61" s="6">
        <v>0</v>
      </c>
      <c r="I61" s="6">
        <v>0</v>
      </c>
      <c r="J61" s="15">
        <f t="shared" si="0"/>
        <v>72000</v>
      </c>
    </row>
    <row r="62" spans="1:10" x14ac:dyDescent="0.25">
      <c r="A62" s="4">
        <v>43408</v>
      </c>
      <c r="B62" s="5">
        <v>47315</v>
      </c>
      <c r="C62" s="5" t="s">
        <v>93</v>
      </c>
      <c r="D62" s="6">
        <v>0</v>
      </c>
      <c r="E62" s="6">
        <v>12000</v>
      </c>
      <c r="F62" s="6">
        <v>0</v>
      </c>
      <c r="G62" s="6">
        <v>0</v>
      </c>
      <c r="H62" s="6">
        <v>0</v>
      </c>
      <c r="I62" s="6">
        <v>0</v>
      </c>
      <c r="J62" s="15">
        <f t="shared" si="0"/>
        <v>12000</v>
      </c>
    </row>
    <row r="63" spans="1:10" x14ac:dyDescent="0.25">
      <c r="A63" s="4">
        <v>43410</v>
      </c>
      <c r="B63" s="5">
        <v>47355</v>
      </c>
      <c r="C63" s="5" t="s">
        <v>94</v>
      </c>
      <c r="D63" s="6">
        <v>0</v>
      </c>
      <c r="E63" s="6">
        <v>12000</v>
      </c>
      <c r="F63" s="6">
        <v>0</v>
      </c>
      <c r="G63" s="6">
        <v>0</v>
      </c>
      <c r="H63" s="6">
        <v>0</v>
      </c>
      <c r="I63" s="6">
        <v>0</v>
      </c>
      <c r="J63" s="15">
        <f t="shared" si="0"/>
        <v>12000</v>
      </c>
    </row>
    <row r="64" spans="1:10" x14ac:dyDescent="0.25">
      <c r="A64" s="4">
        <v>43415</v>
      </c>
      <c r="B64" s="5">
        <v>47563</v>
      </c>
      <c r="C64" s="5" t="s">
        <v>95</v>
      </c>
      <c r="D64" s="6">
        <v>0</v>
      </c>
      <c r="E64" s="6">
        <v>24000</v>
      </c>
      <c r="F64" s="6">
        <v>0</v>
      </c>
      <c r="G64" s="6">
        <v>0</v>
      </c>
      <c r="H64" s="6">
        <v>0</v>
      </c>
      <c r="I64" s="6">
        <v>0</v>
      </c>
      <c r="J64" s="15">
        <f t="shared" si="0"/>
        <v>24000</v>
      </c>
    </row>
    <row r="65" spans="1:10" x14ac:dyDescent="0.25">
      <c r="A65" s="4">
        <v>43427</v>
      </c>
      <c r="B65" s="5">
        <v>47838</v>
      </c>
      <c r="C65" s="5" t="s">
        <v>96</v>
      </c>
      <c r="D65" s="6">
        <v>0</v>
      </c>
      <c r="E65" s="6">
        <v>36000</v>
      </c>
      <c r="F65" s="6">
        <v>0</v>
      </c>
      <c r="G65" s="6">
        <v>0</v>
      </c>
      <c r="H65" s="6">
        <v>0</v>
      </c>
      <c r="I65" s="6">
        <v>0</v>
      </c>
      <c r="J65" s="15">
        <f t="shared" si="0"/>
        <v>36000</v>
      </c>
    </row>
    <row r="66" spans="1:10" x14ac:dyDescent="0.25">
      <c r="A66" s="4">
        <v>43427</v>
      </c>
      <c r="B66" s="5">
        <v>47844</v>
      </c>
      <c r="C66" s="5" t="s">
        <v>97</v>
      </c>
      <c r="D66" s="6">
        <v>0</v>
      </c>
      <c r="E66" s="6">
        <v>12000</v>
      </c>
      <c r="F66" s="6">
        <v>0</v>
      </c>
      <c r="G66" s="6">
        <v>0</v>
      </c>
      <c r="H66" s="6">
        <v>0</v>
      </c>
      <c r="I66" s="6">
        <v>0</v>
      </c>
      <c r="J66" s="15">
        <f t="shared" si="0"/>
        <v>12000</v>
      </c>
    </row>
    <row r="67" spans="1:10" x14ac:dyDescent="0.25">
      <c r="A67" s="4">
        <v>43427</v>
      </c>
      <c r="B67" s="5">
        <v>47845</v>
      </c>
      <c r="C67" s="5" t="s">
        <v>98</v>
      </c>
      <c r="D67" s="6">
        <v>0</v>
      </c>
      <c r="E67" s="6">
        <v>48000</v>
      </c>
      <c r="F67" s="6">
        <v>0</v>
      </c>
      <c r="G67" s="6">
        <v>0</v>
      </c>
      <c r="H67" s="6">
        <v>0</v>
      </c>
      <c r="I67" s="6">
        <v>0</v>
      </c>
      <c r="J67" s="15">
        <f t="shared" si="0"/>
        <v>48000</v>
      </c>
    </row>
    <row r="68" spans="1:10" x14ac:dyDescent="0.25">
      <c r="A68" s="4">
        <v>43427</v>
      </c>
      <c r="B68" s="5">
        <v>47847</v>
      </c>
      <c r="C68" s="5" t="s">
        <v>99</v>
      </c>
      <c r="D68" s="6">
        <v>0</v>
      </c>
      <c r="E68" s="6">
        <v>12000</v>
      </c>
      <c r="F68" s="6">
        <v>0</v>
      </c>
      <c r="G68" s="6">
        <v>0</v>
      </c>
      <c r="H68" s="6">
        <v>0</v>
      </c>
      <c r="I68" s="6">
        <v>0</v>
      </c>
      <c r="J68" s="15">
        <f t="shared" si="0"/>
        <v>12000</v>
      </c>
    </row>
    <row r="69" spans="1:10" x14ac:dyDescent="0.25">
      <c r="A69" s="4">
        <v>43427</v>
      </c>
      <c r="B69" s="5">
        <v>47849</v>
      </c>
      <c r="C69" s="5" t="s">
        <v>100</v>
      </c>
      <c r="D69" s="6">
        <v>0</v>
      </c>
      <c r="E69" s="6">
        <v>12000</v>
      </c>
      <c r="F69" s="6">
        <v>0</v>
      </c>
      <c r="G69" s="6">
        <v>0</v>
      </c>
      <c r="H69" s="6">
        <v>0</v>
      </c>
      <c r="I69" s="6">
        <v>0</v>
      </c>
      <c r="J69" s="15">
        <f t="shared" ref="J69:J93" si="1">SUM(D69:I69)</f>
        <v>12000</v>
      </c>
    </row>
    <row r="70" spans="1:10" x14ac:dyDescent="0.25">
      <c r="A70" s="4">
        <v>43427</v>
      </c>
      <c r="B70" s="5">
        <v>47851</v>
      </c>
      <c r="C70" s="5" t="s">
        <v>101</v>
      </c>
      <c r="D70" s="6">
        <v>0</v>
      </c>
      <c r="E70" s="6">
        <v>12000</v>
      </c>
      <c r="F70" s="6">
        <v>0</v>
      </c>
      <c r="G70" s="6">
        <v>0</v>
      </c>
      <c r="H70" s="6">
        <v>0</v>
      </c>
      <c r="I70" s="6">
        <v>0</v>
      </c>
      <c r="J70" s="15">
        <f t="shared" si="1"/>
        <v>12000</v>
      </c>
    </row>
    <row r="71" spans="1:10" x14ac:dyDescent="0.25">
      <c r="A71" s="4">
        <v>43428</v>
      </c>
      <c r="B71" s="5">
        <v>47885</v>
      </c>
      <c r="C71" s="5" t="s">
        <v>102</v>
      </c>
      <c r="D71" s="6">
        <v>0</v>
      </c>
      <c r="E71" s="6">
        <v>12000</v>
      </c>
      <c r="F71" s="6">
        <v>0</v>
      </c>
      <c r="G71" s="6">
        <v>0</v>
      </c>
      <c r="H71" s="6">
        <v>0</v>
      </c>
      <c r="I71" s="6">
        <v>0</v>
      </c>
      <c r="J71" s="15">
        <f t="shared" si="1"/>
        <v>12000</v>
      </c>
    </row>
    <row r="72" spans="1:10" x14ac:dyDescent="0.25">
      <c r="A72" s="4">
        <v>43428</v>
      </c>
      <c r="B72" s="5">
        <v>47889</v>
      </c>
      <c r="C72" s="5" t="s">
        <v>103</v>
      </c>
      <c r="D72" s="6">
        <v>0</v>
      </c>
      <c r="E72" s="6">
        <v>12000</v>
      </c>
      <c r="F72" s="6">
        <v>0</v>
      </c>
      <c r="G72" s="6">
        <v>0</v>
      </c>
      <c r="H72" s="6">
        <v>0</v>
      </c>
      <c r="I72" s="6">
        <v>0</v>
      </c>
      <c r="J72" s="15">
        <f t="shared" si="1"/>
        <v>12000</v>
      </c>
    </row>
    <row r="73" spans="1:10" x14ac:dyDescent="0.25">
      <c r="A73" s="4">
        <v>43428</v>
      </c>
      <c r="B73" s="5">
        <v>47890</v>
      </c>
      <c r="C73" s="5" t="s">
        <v>104</v>
      </c>
      <c r="D73" s="6">
        <v>0</v>
      </c>
      <c r="E73" s="6">
        <v>12000</v>
      </c>
      <c r="F73" s="6">
        <v>0</v>
      </c>
      <c r="G73" s="6">
        <v>0</v>
      </c>
      <c r="H73" s="6">
        <v>0</v>
      </c>
      <c r="I73" s="6">
        <v>0</v>
      </c>
      <c r="J73" s="15">
        <f t="shared" si="1"/>
        <v>12000</v>
      </c>
    </row>
    <row r="74" spans="1:10" x14ac:dyDescent="0.25">
      <c r="A74" s="4">
        <v>43436</v>
      </c>
      <c r="B74" s="5">
        <v>48128</v>
      </c>
      <c r="C74" s="5" t="s">
        <v>105</v>
      </c>
      <c r="D74" s="6">
        <v>12000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15">
        <f t="shared" si="1"/>
        <v>12000</v>
      </c>
    </row>
    <row r="75" spans="1:10" x14ac:dyDescent="0.25">
      <c r="A75" s="4">
        <v>43439</v>
      </c>
      <c r="B75" s="5">
        <v>48230</v>
      </c>
      <c r="C75" s="5" t="s">
        <v>106</v>
      </c>
      <c r="D75" s="6">
        <v>12000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15">
        <f t="shared" si="1"/>
        <v>12000</v>
      </c>
    </row>
    <row r="76" spans="1:10" x14ac:dyDescent="0.25">
      <c r="A76" s="4">
        <v>43439</v>
      </c>
      <c r="B76" s="5">
        <v>48231</v>
      </c>
      <c r="C76" s="5" t="s">
        <v>107</v>
      </c>
      <c r="D76" s="6">
        <v>12000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15">
        <f t="shared" si="1"/>
        <v>12000</v>
      </c>
    </row>
    <row r="77" spans="1:10" x14ac:dyDescent="0.25">
      <c r="A77" s="4">
        <v>43439</v>
      </c>
      <c r="B77" s="5">
        <v>48234</v>
      </c>
      <c r="C77" s="5" t="s">
        <v>108</v>
      </c>
      <c r="D77" s="6">
        <v>12000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15">
        <f t="shared" si="1"/>
        <v>12000</v>
      </c>
    </row>
    <row r="78" spans="1:10" x14ac:dyDescent="0.25">
      <c r="A78" s="4">
        <v>43439</v>
      </c>
      <c r="B78" s="5">
        <v>48235</v>
      </c>
      <c r="C78" s="5" t="s">
        <v>109</v>
      </c>
      <c r="D78" s="6">
        <v>12000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15">
        <f t="shared" si="1"/>
        <v>12000</v>
      </c>
    </row>
    <row r="79" spans="1:10" x14ac:dyDescent="0.25">
      <c r="A79" s="4">
        <v>43439</v>
      </c>
      <c r="B79" s="5">
        <v>48236</v>
      </c>
      <c r="C79" s="5" t="s">
        <v>110</v>
      </c>
      <c r="D79" s="6">
        <v>12000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15">
        <f t="shared" si="1"/>
        <v>12000</v>
      </c>
    </row>
    <row r="80" spans="1:10" x14ac:dyDescent="0.25">
      <c r="A80" s="4">
        <v>43439</v>
      </c>
      <c r="B80" s="5">
        <v>48237</v>
      </c>
      <c r="C80" s="5" t="s">
        <v>111</v>
      </c>
      <c r="D80" s="6">
        <v>31210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15">
        <f t="shared" si="1"/>
        <v>31210</v>
      </c>
    </row>
    <row r="81" spans="1:10" x14ac:dyDescent="0.25">
      <c r="A81" s="4">
        <v>43439</v>
      </c>
      <c r="B81" s="5">
        <v>48241</v>
      </c>
      <c r="C81" s="5" t="s">
        <v>112</v>
      </c>
      <c r="D81" s="6">
        <v>3141000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15">
        <f t="shared" si="1"/>
        <v>3141000</v>
      </c>
    </row>
    <row r="82" spans="1:10" x14ac:dyDescent="0.25">
      <c r="A82" s="4">
        <v>43440</v>
      </c>
      <c r="B82" s="5">
        <v>48255</v>
      </c>
      <c r="C82" s="5" t="s">
        <v>113</v>
      </c>
      <c r="D82" s="6">
        <v>24000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15">
        <f t="shared" si="1"/>
        <v>24000</v>
      </c>
    </row>
    <row r="83" spans="1:10" x14ac:dyDescent="0.25">
      <c r="A83" s="4">
        <v>43440</v>
      </c>
      <c r="B83" s="5">
        <v>48258</v>
      </c>
      <c r="C83" s="5" t="s">
        <v>114</v>
      </c>
      <c r="D83" s="6">
        <v>17500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15">
        <f t="shared" si="1"/>
        <v>17500</v>
      </c>
    </row>
    <row r="84" spans="1:10" x14ac:dyDescent="0.25">
      <c r="A84" s="4">
        <v>43440</v>
      </c>
      <c r="B84" s="5">
        <v>48259</v>
      </c>
      <c r="C84" s="5" t="s">
        <v>115</v>
      </c>
      <c r="D84" s="6">
        <v>12000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15">
        <f t="shared" si="1"/>
        <v>12000</v>
      </c>
    </row>
    <row r="85" spans="1:10" x14ac:dyDescent="0.25">
      <c r="A85" s="4">
        <v>43441</v>
      </c>
      <c r="B85" s="5">
        <v>48297</v>
      </c>
      <c r="C85" s="5" t="s">
        <v>116</v>
      </c>
      <c r="D85" s="6">
        <v>12000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15">
        <f t="shared" si="1"/>
        <v>12000</v>
      </c>
    </row>
    <row r="86" spans="1:10" x14ac:dyDescent="0.25">
      <c r="A86" s="4">
        <v>43442</v>
      </c>
      <c r="B86" s="5">
        <v>48331</v>
      </c>
      <c r="C86" s="5" t="s">
        <v>117</v>
      </c>
      <c r="D86" s="6">
        <v>108000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15">
        <f t="shared" si="1"/>
        <v>108000</v>
      </c>
    </row>
    <row r="87" spans="1:10" x14ac:dyDescent="0.25">
      <c r="A87" s="4">
        <v>43442</v>
      </c>
      <c r="B87" s="5">
        <v>48332</v>
      </c>
      <c r="C87" s="5" t="s">
        <v>118</v>
      </c>
      <c r="D87" s="6">
        <v>245000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15">
        <f t="shared" si="1"/>
        <v>245000</v>
      </c>
    </row>
    <row r="88" spans="1:10" x14ac:dyDescent="0.25">
      <c r="A88" s="4">
        <v>43442</v>
      </c>
      <c r="B88" s="5">
        <v>48333</v>
      </c>
      <c r="C88" s="5" t="s">
        <v>119</v>
      </c>
      <c r="D88" s="6">
        <v>36000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15">
        <f t="shared" si="1"/>
        <v>36000</v>
      </c>
    </row>
    <row r="89" spans="1:10" x14ac:dyDescent="0.25">
      <c r="A89" s="4">
        <v>43442</v>
      </c>
      <c r="B89" s="5">
        <v>48342</v>
      </c>
      <c r="C89" s="5" t="s">
        <v>120</v>
      </c>
      <c r="D89" s="6">
        <v>24000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15">
        <f t="shared" si="1"/>
        <v>24000</v>
      </c>
    </row>
    <row r="90" spans="1:10" x14ac:dyDescent="0.25">
      <c r="A90" s="4">
        <v>43442</v>
      </c>
      <c r="B90" s="5">
        <v>48343</v>
      </c>
      <c r="C90" s="5" t="s">
        <v>121</v>
      </c>
      <c r="D90" s="6">
        <v>48000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15">
        <f t="shared" si="1"/>
        <v>48000</v>
      </c>
    </row>
    <row r="91" spans="1:10" x14ac:dyDescent="0.25">
      <c r="A91" s="4">
        <v>43442</v>
      </c>
      <c r="B91" s="5">
        <v>48344</v>
      </c>
      <c r="C91" s="5" t="s">
        <v>122</v>
      </c>
      <c r="D91" s="6">
        <v>72000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15">
        <f t="shared" si="1"/>
        <v>72000</v>
      </c>
    </row>
    <row r="92" spans="1:10" x14ac:dyDescent="0.25">
      <c r="A92" s="4">
        <v>43442</v>
      </c>
      <c r="B92" s="5">
        <v>48345</v>
      </c>
      <c r="C92" s="5" t="s">
        <v>123</v>
      </c>
      <c r="D92" s="6">
        <v>140000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15">
        <f t="shared" si="1"/>
        <v>140000</v>
      </c>
    </row>
    <row r="93" spans="1:10" x14ac:dyDescent="0.25">
      <c r="A93" s="4">
        <v>43442</v>
      </c>
      <c r="B93" s="5">
        <v>48346</v>
      </c>
      <c r="C93" s="5" t="s">
        <v>124</v>
      </c>
      <c r="D93" s="9">
        <v>108000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22">
        <f t="shared" si="1"/>
        <v>108000</v>
      </c>
    </row>
    <row r="94" spans="1:10" ht="15.75" thickBot="1" x14ac:dyDescent="0.3">
      <c r="A94" s="1" t="s">
        <v>34</v>
      </c>
      <c r="D94" s="18">
        <f t="shared" ref="D94:J94" si="2">SUM(D4:D93)</f>
        <v>4090710</v>
      </c>
      <c r="E94" s="18">
        <f t="shared" si="2"/>
        <v>216000</v>
      </c>
      <c r="F94" s="18">
        <f t="shared" si="2"/>
        <v>994500</v>
      </c>
      <c r="G94" s="18">
        <f t="shared" si="2"/>
        <v>762579.75</v>
      </c>
      <c r="H94" s="18">
        <f t="shared" si="2"/>
        <v>478587.5</v>
      </c>
      <c r="I94" s="18">
        <f t="shared" si="2"/>
        <v>1153474.25</v>
      </c>
      <c r="J94" s="23">
        <f t="shared" si="2"/>
        <v>7695851.5</v>
      </c>
    </row>
    <row r="95" spans="1:10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22" sqref="E22"/>
    </sheetView>
  </sheetViews>
  <sheetFormatPr defaultRowHeight="15" x14ac:dyDescent="0.25"/>
  <cols>
    <col min="1" max="1" width="10" bestFit="1" customWidth="1"/>
    <col min="3" max="3" width="21.85546875" customWidth="1"/>
    <col min="4" max="4" width="9.28515625" style="3" bestFit="1" customWidth="1"/>
    <col min="5" max="7" width="10.5703125" style="3" bestFit="1" customWidth="1"/>
  </cols>
  <sheetData>
    <row r="1" spans="1:7" x14ac:dyDescent="0.25">
      <c r="A1" s="19" t="s">
        <v>129</v>
      </c>
    </row>
    <row r="3" spans="1:7" s="1" customFormat="1" x14ac:dyDescent="0.25">
      <c r="A3" s="24" t="s">
        <v>128</v>
      </c>
      <c r="B3" s="24" t="s">
        <v>127</v>
      </c>
      <c r="C3" s="24" t="s">
        <v>0</v>
      </c>
      <c r="D3" s="11" t="s">
        <v>1</v>
      </c>
      <c r="E3" s="11" t="s">
        <v>2</v>
      </c>
      <c r="F3" s="11" t="s">
        <v>3</v>
      </c>
      <c r="G3" s="11" t="s">
        <v>6</v>
      </c>
    </row>
    <row r="4" spans="1:7" x14ac:dyDescent="0.25">
      <c r="A4" s="12">
        <v>43394</v>
      </c>
      <c r="B4" s="13">
        <v>46923</v>
      </c>
      <c r="C4" s="13" t="s">
        <v>35</v>
      </c>
      <c r="D4" s="14">
        <v>0</v>
      </c>
      <c r="E4" s="14">
        <v>0</v>
      </c>
      <c r="F4" s="14">
        <v>24000</v>
      </c>
      <c r="G4" s="15">
        <f>SUM(D4:F4)</f>
        <v>24000</v>
      </c>
    </row>
    <row r="5" spans="1:7" x14ac:dyDescent="0.25">
      <c r="A5" s="4">
        <v>43420</v>
      </c>
      <c r="B5" s="5">
        <v>47651</v>
      </c>
      <c r="C5" s="5" t="s">
        <v>36</v>
      </c>
      <c r="D5" s="9">
        <v>0</v>
      </c>
      <c r="E5" s="9">
        <v>12000</v>
      </c>
      <c r="F5" s="9">
        <v>0</v>
      </c>
      <c r="G5" s="10">
        <f t="shared" ref="G5" si="0">SUM(D5:F5)</f>
        <v>12000</v>
      </c>
    </row>
    <row r="6" spans="1:7" ht="15.75" thickBot="1" x14ac:dyDescent="0.3">
      <c r="A6" s="1" t="s">
        <v>34</v>
      </c>
      <c r="D6" s="18">
        <v>0</v>
      </c>
      <c r="E6" s="18">
        <f>SUM(E4:E5)</f>
        <v>12000</v>
      </c>
      <c r="F6" s="18">
        <f>SUM(F4:F5)</f>
        <v>24000</v>
      </c>
      <c r="G6" s="18">
        <f>SUM(G4:G5)</f>
        <v>36000</v>
      </c>
    </row>
    <row r="7" spans="1: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TRAVEL</vt:lpstr>
      <vt:lpstr>SAFARICOM</vt:lpstr>
      <vt:lpstr>TOTAL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Magrine.Munyasia</dc:creator>
  <cp:lastModifiedBy>Victoria Stephen</cp:lastModifiedBy>
  <dcterms:created xsi:type="dcterms:W3CDTF">2018-12-13T06:15:41Z</dcterms:created>
  <dcterms:modified xsi:type="dcterms:W3CDTF">2018-12-14T09:09:48Z</dcterms:modified>
</cp:coreProperties>
</file>